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77538C71-4C5F-4DD3-BCDB-C7DED1943D14}" xr6:coauthVersionLast="47" xr6:coauthVersionMax="47" xr10:uidLastSave="{00000000-0000-0000-0000-000000000000}"/>
  <bookViews>
    <workbookView xWindow="1515" yWindow="151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<sst xmlns="http://schemas.openxmlformats.org/spreadsheetml/2006/main" count="19" uniqueCount="18">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</sst>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C5" sqref="C5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118</v>
      </c>
      <c r="C2" s="3">
        <v>1435.4</v>
      </c>
      <c r="D2" s="4">
        <v>250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1233682404.1703401</v>
      </c>
      <c r="C5">
        <v>1330.66351537683</v>
      </c>
      <c r="D5">
        <f t="shared" ref="D5:D36" si="0">C5*0.001</f>
        <v>1.33066351537683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12949976390.743999</v>
      </c>
      <c r="C6">
        <v>2913.5565473212901</v>
      </c>
      <c r="D6">
        <f t="shared" si="0"/>
        <v>2.9135565473212899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10262818923.389</v>
      </c>
      <c r="C7">
        <v>2696.2242761805201</v>
      </c>
      <c r="D7">
        <f t="shared" si="0"/>
        <v>2.6962242761805202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19801037376.627499</v>
      </c>
      <c r="C8">
        <v>3356.5756555521998</v>
      </c>
      <c r="D8">
        <f t="shared" si="0"/>
        <v>3.3565756555521999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13088262470.734301</v>
      </c>
      <c r="C9">
        <v>2923.89063633568</v>
      </c>
      <c r="D9">
        <f t="shared" si="0"/>
        <v>2.9238906363356798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18021211895.814999</v>
      </c>
      <c r="C10">
        <v>3252.8331727023201</v>
      </c>
      <c r="D10">
        <f t="shared" si="0"/>
        <v>3.2528331727023199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>
        <v>20351707723.126499</v>
      </c>
      <c r="C11">
        <v>3387.4072410495601</v>
      </c>
      <c r="D11">
        <f t="shared" si="0"/>
        <v>3.3874072410495599</v>
      </c>
      <c r="F11">
        <v>0.6</v>
      </c>
      <c r="G11" s="11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7">
        <v>19855952822.530602</v>
      </c>
      <c r="C12">
        <v>3359.6757912466501</v>
      </c>
      <c r="D12">
        <f t="shared" si="0"/>
        <v>3.3596757912466502</v>
      </c>
      <c r="F12">
        <v>0.7</v>
      </c>
      <c r="G12" s="11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7">
        <v>14134317852.2973</v>
      </c>
      <c r="C13">
        <v>2999.7984546490802</v>
      </c>
      <c r="D13">
        <f t="shared" si="0"/>
        <v>2.9997984546490799</v>
      </c>
      <c r="F13">
        <v>0.8</v>
      </c>
      <c r="G13" s="11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7">
        <v>9712191907.0151596</v>
      </c>
      <c r="C14">
        <v>2647.1154183769499</v>
      </c>
      <c r="D14">
        <f t="shared" si="0"/>
        <v>2.6471154183769499</v>
      </c>
      <c r="F14">
        <v>0.9</v>
      </c>
      <c r="G14" s="11">
        <f t="shared" si="7"/>
        <v>0</v>
      </c>
      <c r="H14">
        <f t="shared" si="1"/>
        <v>0</v>
      </c>
      <c r="I14">
        <f t="shared" si="4"/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7">
        <v>18950805296.305599</v>
      </c>
      <c r="C15">
        <v>3307.8287364462999</v>
      </c>
      <c r="D15">
        <f t="shared" si="0"/>
        <v>3.3078287364463002</v>
      </c>
      <c r="F15">
        <v>1</v>
      </c>
      <c r="G15" s="11">
        <f t="shared" si="7"/>
        <v>0</v>
      </c>
      <c r="H15">
        <f t="shared" si="1"/>
        <v>0</v>
      </c>
      <c r="I15">
        <f t="shared" si="4"/>
        <v>0</v>
      </c>
      <c r="K15">
        <f t="shared" si="8"/>
        <v>0</v>
      </c>
      <c r="L15">
        <f t="shared" si="2"/>
        <v>0</v>
      </c>
      <c r="M15">
        <f t="shared" si="5"/>
        <v>0</v>
      </c>
    </row>
    <row r="16" spans="2:13" x14ac:dyDescent="0.4">
      <c r="B16" s="7"/>
      <c r="D16">
        <f t="shared" si="0"/>
        <v>0</v>
      </c>
      <c r="F16">
        <v>1.1000000000000001</v>
      </c>
      <c r="G16" s="11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7"/>
      <c r="D17">
        <f t="shared" si="0"/>
        <v>0</v>
      </c>
      <c r="F17">
        <v>1.2</v>
      </c>
      <c r="G17" s="11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7"/>
      <c r="D18">
        <f t="shared" si="0"/>
        <v>0</v>
      </c>
      <c r="F18">
        <v>1.3</v>
      </c>
      <c r="G18" s="11">
        <f t="shared" si="7"/>
        <v>1</v>
      </c>
      <c r="H18">
        <f t="shared" si="1"/>
        <v>8.2207050299568096E-2</v>
      </c>
      <c r="I18">
        <f t="shared" si="4"/>
        <v>20.551762574891999</v>
      </c>
      <c r="K18">
        <f t="shared" si="8"/>
        <v>1233682404.1703401</v>
      </c>
      <c r="L18">
        <f t="shared" si="2"/>
        <v>0.101417391453323</v>
      </c>
      <c r="M18">
        <f t="shared" si="5"/>
        <v>25.354347863330801</v>
      </c>
    </row>
    <row r="19" spans="2:13" x14ac:dyDescent="0.4">
      <c r="B19" s="7"/>
      <c r="D19">
        <f t="shared" si="0"/>
        <v>0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/>
      <c r="D20">
        <f t="shared" si="0"/>
        <v>0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/>
      <c r="D21">
        <f t="shared" si="0"/>
        <v>0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/>
      <c r="D22">
        <f t="shared" si="0"/>
        <v>0</v>
      </c>
      <c r="F22">
        <v>1.7</v>
      </c>
      <c r="G22" s="11">
        <f t="shared" si="7"/>
        <v>0</v>
      </c>
      <c r="H22">
        <f t="shared" si="1"/>
        <v>0</v>
      </c>
      <c r="I22">
        <f t="shared" si="4"/>
        <v>0</v>
      </c>
      <c r="K22">
        <f t="shared" si="8"/>
        <v>0</v>
      </c>
      <c r="L22">
        <f t="shared" si="2"/>
        <v>0</v>
      </c>
      <c r="M22">
        <f t="shared" si="5"/>
        <v>0</v>
      </c>
    </row>
    <row r="23" spans="2:13" x14ac:dyDescent="0.4">
      <c r="B23" s="7"/>
      <c r="D23">
        <f t="shared" si="0"/>
        <v>0</v>
      </c>
      <c r="F23">
        <v>1.8</v>
      </c>
      <c r="G23" s="11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7"/>
      <c r="D24">
        <f t="shared" si="0"/>
        <v>0</v>
      </c>
      <c r="F24">
        <v>1.9</v>
      </c>
      <c r="G24" s="11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7"/>
      <c r="D25">
        <f t="shared" si="0"/>
        <v>0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/>
      <c r="D26">
        <f t="shared" si="0"/>
        <v>0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/>
      <c r="D27">
        <f t="shared" si="0"/>
        <v>0</v>
      </c>
      <c r="F27">
        <v>2.2000000000000002</v>
      </c>
      <c r="G27" s="11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7"/>
      <c r="D28">
        <f t="shared" si="0"/>
        <v>0</v>
      </c>
      <c r="F28">
        <v>2.2999999999999998</v>
      </c>
      <c r="G28" s="11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7"/>
      <c r="D29">
        <f t="shared" si="0"/>
        <v>0</v>
      </c>
      <c r="F29">
        <v>2.4</v>
      </c>
      <c r="G29" s="11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7"/>
      <c r="D30">
        <f t="shared" si="0"/>
        <v>0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/>
      <c r="D31">
        <f t="shared" si="0"/>
        <v>0</v>
      </c>
      <c r="F31">
        <v>2.6</v>
      </c>
      <c r="G31" s="11">
        <f t="shared" si="9"/>
        <v>2</v>
      </c>
      <c r="H31">
        <f t="shared" si="1"/>
        <v>0.164414100599136</v>
      </c>
      <c r="I31">
        <f t="shared" si="4"/>
        <v>41.103525149783998</v>
      </c>
      <c r="K31">
        <f t="shared" si="10"/>
        <v>19975010830.404202</v>
      </c>
      <c r="L31">
        <f t="shared" si="2"/>
        <v>1.64208672006945</v>
      </c>
      <c r="M31">
        <f t="shared" si="5"/>
        <v>410.521680017363</v>
      </c>
    </row>
    <row r="32" spans="2:13" x14ac:dyDescent="0.4">
      <c r="B32" s="7"/>
      <c r="D32">
        <f t="shared" si="0"/>
        <v>0</v>
      </c>
      <c r="F32">
        <v>2.7</v>
      </c>
      <c r="G32" s="11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7"/>
      <c r="D33">
        <f t="shared" si="0"/>
        <v>0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/>
      <c r="D34">
        <f t="shared" si="0"/>
        <v>0</v>
      </c>
      <c r="F34">
        <v>2.9</v>
      </c>
      <c r="G34" s="11">
        <f t="shared" si="3"/>
        <v>3</v>
      </c>
      <c r="H34">
        <f t="shared" si="1"/>
        <v>0.24662115089870401</v>
      </c>
      <c r="I34">
        <f t="shared" si="4"/>
        <v>61.655287724676</v>
      </c>
      <c r="K34">
        <f t="shared" si="6"/>
        <v>40172556713.775597</v>
      </c>
      <c r="L34">
        <f t="shared" si="2"/>
        <v>3.3024673904316</v>
      </c>
      <c r="M34">
        <f t="shared" si="5"/>
        <v>825.61684760790104</v>
      </c>
    </row>
    <row r="35" spans="2:13" x14ac:dyDescent="0.4">
      <c r="B35" s="7"/>
      <c r="D35">
        <f t="shared" si="0"/>
        <v>0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/>
      <c r="D36">
        <f t="shared" si="0"/>
        <v>0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/>
      <c r="D37">
        <f t="shared" ref="D37:D68" si="11">C37*0.001</f>
        <v>0</v>
      </c>
      <c r="F37">
        <v>3.2</v>
      </c>
      <c r="G37" s="11">
        <f t="shared" si="3"/>
        <v>1</v>
      </c>
      <c r="H37">
        <f t="shared" ref="H37:H55" si="12">G37*$B$2/$C$2</f>
        <v>8.2207050299568096E-2</v>
      </c>
      <c r="I37">
        <f t="shared" si="4"/>
        <v>20.551762574891999</v>
      </c>
      <c r="K37">
        <f t="shared" ref="K37:K54" si="13">SUMIFS($B$5:$B$75,$D$5:$D$75,"&gt;"&amp;F37,$D$5:$D$75,"&lt;"&amp;F38)</f>
        <v>18021211895.814999</v>
      </c>
      <c r="L37">
        <f t="shared" ref="L37:L55" si="14">K37*$B$2/$C$2/10^9</f>
        <v>1.4814706727784399</v>
      </c>
      <c r="M37">
        <f t="shared" si="5"/>
        <v>370.36766819461002</v>
      </c>
    </row>
    <row r="38" spans="2:13" x14ac:dyDescent="0.4">
      <c r="B38" s="7"/>
      <c r="D38">
        <f t="shared" si="11"/>
        <v>0</v>
      </c>
      <c r="F38">
        <v>3.3</v>
      </c>
      <c r="G38" s="11">
        <f t="shared" si="3"/>
        <v>4</v>
      </c>
      <c r="H38">
        <f t="shared" si="12"/>
        <v>0.328828201198272</v>
      </c>
      <c r="I38">
        <f t="shared" si="4"/>
        <v>82.207050299568095</v>
      </c>
      <c r="K38">
        <f t="shared" si="13"/>
        <v>78959503218.590195</v>
      </c>
      <c r="L38">
        <f t="shared" si="14"/>
        <v>6.49102785271955</v>
      </c>
      <c r="M38">
        <f t="shared" si="5"/>
        <v>1622.7569631798899</v>
      </c>
    </row>
    <row r="39" spans="2:13" x14ac:dyDescent="0.4">
      <c r="B39" s="7"/>
      <c r="D39">
        <f t="shared" si="11"/>
        <v>0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/>
      <c r="D40">
        <f t="shared" si="11"/>
        <v>0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/>
      <c r="D41">
        <f t="shared" si="11"/>
        <v>0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/>
      <c r="D42">
        <f t="shared" si="11"/>
        <v>0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/>
      <c r="D43">
        <f t="shared" si="11"/>
        <v>0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/>
      <c r="D44">
        <f t="shared" si="11"/>
        <v>0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/>
      <c r="D45">
        <f t="shared" si="11"/>
        <v>0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/>
      <c r="D46">
        <f t="shared" si="11"/>
        <v>0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/>
      <c r="D47">
        <f t="shared" si="11"/>
        <v>0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11</v>
      </c>
      <c r="H57" s="13">
        <f>SUM(H5:H55)</f>
        <v>0.90427755329524895</v>
      </c>
      <c r="I57" s="13">
        <f>SUM(I5:I55)</f>
        <v>226.06938832381201</v>
      </c>
      <c r="J57" s="13"/>
      <c r="K57" s="13"/>
      <c r="L57" s="13">
        <f t="shared" ref="L57:M57" si="15">SUM(L5:L55)</f>
        <v>13.0184700274524</v>
      </c>
      <c r="M57" s="13">
        <f t="shared" si="15"/>
        <v>3254.6175068630901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76EF2DB90F25899380F89366319076D1_43</vt:lpwstr>
  </property>
  <property fmtid="{D5CDD505-2E9C-101B-9397-08002B2CF9AE}" pid="3" name="KSOProductBuildVer">
    <vt:lpwstr>2052-6.7.1.8828</vt:lpwstr>
  </property>
</Properties>
</file>